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izonline-my.sharepoint.com/personal/vera_agnosti_giz_de/Documents/6. 2026 PROJECTS/ENERGY/tender - 10042150 Carbon2Price/"/>
    </mc:Choice>
  </mc:AlternateContent>
  <xr:revisionPtr revIDLastSave="13" documentId="8_{CCA8BF07-D5F9-4A6C-9425-DC4775B81660}" xr6:coauthVersionLast="47" xr6:coauthVersionMax="47" xr10:uidLastSave="{8FE26D0A-18F1-42CE-BBBA-E08241261F07}"/>
  <bookViews>
    <workbookView xWindow="-98" yWindow="-98" windowWidth="21795" windowHeight="12975" xr2:uid="{76BEE530-D90F-4711-BE84-C319206AC75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23" i="1" l="1"/>
  <c r="F24" i="1"/>
  <c r="F25" i="1"/>
  <c r="F26" i="1"/>
  <c r="F27" i="1"/>
  <c r="F28" i="1"/>
  <c r="F29" i="1"/>
  <c r="F22" i="1"/>
  <c r="F30" i="1" s="1"/>
  <c r="F42" i="1" s="1"/>
  <c r="F40" i="1"/>
  <c r="F36" i="1"/>
  <c r="F35" i="1"/>
  <c r="F34" i="1"/>
  <c r="F33" i="1"/>
  <c r="F37" i="1" l="1"/>
</calcChain>
</file>

<file path=xl/sharedStrings.xml><?xml version="1.0" encoding="utf-8"?>
<sst xmlns="http://schemas.openxmlformats.org/spreadsheetml/2006/main" count="64" uniqueCount="47">
  <si>
    <t>Price Schedule</t>
  </si>
  <si>
    <t>Name and address of bidder/contractor</t>
  </si>
  <si>
    <t>Name:</t>
  </si>
  <si>
    <t>Address:</t>
  </si>
  <si>
    <t>Postal Code:</t>
  </si>
  <si>
    <t>Telephone:</t>
  </si>
  <si>
    <t>Email:</t>
  </si>
  <si>
    <t>Fee days</t>
  </si>
  <si>
    <t>Type of reimbursement</t>
  </si>
  <si>
    <t>Quantity up to (days)</t>
  </si>
  <si>
    <t>Unit Price in IDR</t>
  </si>
  <si>
    <t>Total Price in IDR</t>
  </si>
  <si>
    <t>Team Leader</t>
  </si>
  <si>
    <t>lump sum against timesheet</t>
  </si>
  <si>
    <t>Total</t>
  </si>
  <si>
    <t>Travel Expenses</t>
  </si>
  <si>
    <t>Quantity up to (day/night/trip)</t>
  </si>
  <si>
    <t>Explanations</t>
  </si>
  <si>
    <t>lump sum</t>
  </si>
  <si>
    <t>against evidence</t>
  </si>
  <si>
    <t>CO2 compensation for air travel</t>
  </si>
  <si>
    <t>Other Costs</t>
  </si>
  <si>
    <t>Quantity</t>
  </si>
  <si>
    <t>Explanation</t>
  </si>
  <si>
    <t>Flexible remuneration</t>
  </si>
  <si>
    <t>Use of the flexible remuneration item requires prior written approval from GIZ</t>
  </si>
  <si>
    <t>Grand Total</t>
  </si>
  <si>
    <t>Date, Signature of bidder/contractor</t>
  </si>
  <si>
    <t>Assignment : National Consultant on Energy Policy, Economy, and Technical for Indonesia’s NZE Target</t>
  </si>
  <si>
    <t>Tender No: 10042150</t>
  </si>
  <si>
    <t>Project Name : Carbon2Price</t>
  </si>
  <si>
    <t>Note
- All prices must include income tax (PPh 23), as GIZ is required to withhold the income tax.
- All prices must exclude Value Added Tax (VAT), as GIZ and its subsidiaries are tax-exempt according to PMK No. 215/PMK 03/2008 and KMK No. 17/KMK 010/Year 2021.</t>
  </si>
  <si>
    <t xml:space="preserve">Name of Experts </t>
  </si>
  <si>
    <t>Per-diem allowance in place of assignment</t>
  </si>
  <si>
    <t>Accommodation allowance in place of assignment</t>
  </si>
  <si>
    <t>Based on actual trip. Travel within Indonesia (destination will be determined later)</t>
  </si>
  <si>
    <t>Travel within Indonesia (destination will be determined later)</t>
  </si>
  <si>
    <t>GIZ Travel Regulation is applied. Travel within Indonesia (destination will be determined later)</t>
  </si>
  <si>
    <t>Fixed travel budget (airfares, ground/ local transport, train, vehicle, etc.)</t>
  </si>
  <si>
    <t>Short-term expert pool 1 (2 junior experts)</t>
  </si>
  <si>
    <t>Short-term expert pool 2 (3 senior experts)</t>
  </si>
  <si>
    <t>Key Expert 1 - Policy Expert</t>
  </si>
  <si>
    <t>Key Expert 2 - Economy Expert</t>
  </si>
  <si>
    <t>Key Expert 3 - Technical Expert on Renewable Energy</t>
  </si>
  <si>
    <t>Key Expert 4 - Technical Expert on Energy Efficiency</t>
  </si>
  <si>
    <t>Key Expert 5 - Carbon Policy &amp; Market Expert</t>
  </si>
  <si>
    <t xml:space="preserve">Project No : 2021.2168.9-003/G-011843-003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</si>
</sst>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(* #,##0_);_(* \(#,##0\);_(* &quot;-&quot;??_);_(@_)"/>
    <numFmt numFmtId="165" formatCode="_-[$IDR]\ * #,##0_-;\-[$IDR]\ * #,##0_-;_-[$IDR]\ * &quot;-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.5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9"/>
      <name val="Arial"/>
      <family val="2"/>
    </font>
    <font>
      <sz val="9"/>
      <color rgb="FF252525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b/>
      <sz val="9"/>
      <color rgb="FFC00000"/>
      <name val="Arial"/>
      <family val="2"/>
    </font>
    <font>
      <b/>
      <sz val="13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8FBF3"/>
        <bgColor indexed="64"/>
      </patternFill>
    </fill>
    <fill>
      <patternFill patternType="solid">
        <fgColor rgb="FFFFFFE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</cellStyleXfs>
  <cellXfs count="7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/>
      <protection locked="0"/>
    </xf>
    <xf numFmtId="0" fontId="3" fillId="0" borderId="2" xfId="0" applyFont="1" applyBorder="1" applyAlignment="1" applyProtection="1">
      <alignment horizontal="center" wrapText="1"/>
      <protection locked="0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5" fillId="0" borderId="3" xfId="0" applyFont="1" applyBorder="1" applyAlignment="1">
      <alignment vertical="center"/>
    </xf>
    <xf numFmtId="3" fontId="6" fillId="0" borderId="4" xfId="0" applyNumberFormat="1" applyFont="1" applyBorder="1" applyAlignment="1" applyProtection="1">
      <alignment horizontal="center" vertical="center" wrapText="1"/>
      <protection locked="0"/>
    </xf>
    <xf numFmtId="3" fontId="5" fillId="0" borderId="5" xfId="0" applyNumberFormat="1" applyFont="1" applyBorder="1" applyAlignment="1" applyProtection="1">
      <alignment horizontal="center" vertical="center" wrapText="1"/>
      <protection locked="0"/>
    </xf>
    <xf numFmtId="164" fontId="5" fillId="0" borderId="4" xfId="1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/>
    <xf numFmtId="3" fontId="5" fillId="0" borderId="4" xfId="0" applyNumberFormat="1" applyFont="1" applyBorder="1" applyAlignment="1" applyProtection="1">
      <alignment horizontal="center" wrapText="1"/>
      <protection locked="0"/>
    </xf>
    <xf numFmtId="2" fontId="7" fillId="0" borderId="5" xfId="2" applyNumberFormat="1" applyFont="1" applyFill="1" applyBorder="1" applyAlignment="1">
      <alignment horizontal="right" wrapText="1"/>
    </xf>
    <xf numFmtId="164" fontId="7" fillId="0" borderId="4" xfId="1" applyNumberFormat="1" applyFont="1" applyBorder="1" applyAlignment="1">
      <alignment horizontal="right"/>
    </xf>
    <xf numFmtId="0" fontId="5" fillId="0" borderId="4" xfId="0" applyFont="1" applyBorder="1" applyAlignment="1">
      <alignment horizontal="center"/>
    </xf>
    <xf numFmtId="41" fontId="5" fillId="0" borderId="5" xfId="2" applyFont="1" applyFill="1" applyBorder="1" applyAlignment="1">
      <alignment horizontal="center" wrapText="1"/>
    </xf>
    <xf numFmtId="41" fontId="5" fillId="0" borderId="4" xfId="0" applyNumberFormat="1" applyFont="1" applyBorder="1" applyAlignment="1">
      <alignment horizontal="center"/>
    </xf>
    <xf numFmtId="3" fontId="5" fillId="0" borderId="4" xfId="0" applyNumberFormat="1" applyFont="1" applyBorder="1" applyAlignment="1" applyProtection="1">
      <alignment horizontal="center" vertical="center" wrapText="1"/>
      <protection locked="0"/>
    </xf>
    <xf numFmtId="3" fontId="5" fillId="0" borderId="4" xfId="0" applyNumberFormat="1" applyFont="1" applyBorder="1" applyAlignment="1" applyProtection="1">
      <alignment horizontal="center" vertical="center"/>
      <protection locked="0"/>
    </xf>
    <xf numFmtId="3" fontId="5" fillId="0" borderId="5" xfId="0" applyNumberFormat="1" applyFont="1" applyBorder="1" applyAlignment="1" applyProtection="1">
      <alignment horizontal="right" vertical="center"/>
      <protection locked="0"/>
    </xf>
    <xf numFmtId="3" fontId="5" fillId="0" borderId="4" xfId="0" applyNumberFormat="1" applyFont="1" applyBorder="1" applyAlignment="1">
      <alignment horizontal="right" vertical="center"/>
    </xf>
    <xf numFmtId="3" fontId="5" fillId="0" borderId="4" xfId="0" applyNumberFormat="1" applyFont="1" applyBorder="1" applyAlignment="1">
      <alignment horizontal="left" vertical="center" wrapText="1"/>
    </xf>
    <xf numFmtId="0" fontId="7" fillId="0" borderId="3" xfId="0" applyFont="1" applyBorder="1"/>
    <xf numFmtId="3" fontId="7" fillId="0" borderId="4" xfId="0" applyNumberFormat="1" applyFont="1" applyBorder="1" applyAlignment="1" applyProtection="1">
      <alignment horizontal="center"/>
      <protection locked="0"/>
    </xf>
    <xf numFmtId="41" fontId="7" fillId="0" borderId="5" xfId="2" applyFont="1" applyFill="1" applyBorder="1" applyAlignment="1">
      <alignment horizontal="right" wrapText="1"/>
    </xf>
    <xf numFmtId="3" fontId="7" fillId="0" borderId="4" xfId="0" applyNumberFormat="1" applyFont="1" applyBorder="1" applyAlignment="1">
      <alignment horizontal="right"/>
    </xf>
    <xf numFmtId="3" fontId="5" fillId="0" borderId="4" xfId="0" applyNumberFormat="1" applyFont="1" applyBorder="1" applyAlignment="1">
      <alignment horizontal="left" wrapText="1"/>
    </xf>
    <xf numFmtId="0" fontId="5" fillId="0" borderId="4" xfId="0" applyFont="1" applyBorder="1" applyAlignment="1">
      <alignment vertical="center"/>
    </xf>
    <xf numFmtId="41" fontId="7" fillId="0" borderId="4" xfId="2" applyFont="1" applyFill="1" applyBorder="1" applyAlignment="1">
      <alignment horizontal="right" vertical="center" wrapText="1"/>
    </xf>
    <xf numFmtId="0" fontId="8" fillId="0" borderId="3" xfId="0" applyFont="1" applyBorder="1" applyAlignment="1">
      <alignment horizontal="left" vertical="center" wrapText="1"/>
    </xf>
    <xf numFmtId="41" fontId="5" fillId="0" borderId="5" xfId="2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right" vertical="center"/>
    </xf>
    <xf numFmtId="3" fontId="5" fillId="0" borderId="6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3" fontId="5" fillId="0" borderId="2" xfId="0" applyNumberFormat="1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43" fontId="3" fillId="0" borderId="4" xfId="1" applyFont="1" applyBorder="1" applyAlignment="1">
      <alignment vertical="center"/>
    </xf>
    <xf numFmtId="164" fontId="3" fillId="0" borderId="0" xfId="0" applyNumberFormat="1" applyFont="1"/>
    <xf numFmtId="0" fontId="3" fillId="0" borderId="0" xfId="0" applyFont="1" applyProtection="1">
      <protection locked="0"/>
    </xf>
    <xf numFmtId="0" fontId="7" fillId="2" borderId="0" xfId="3" applyFont="1" applyFill="1" applyAlignment="1">
      <alignment vertical="top"/>
    </xf>
    <xf numFmtId="0" fontId="5" fillId="2" borderId="0" xfId="3" applyFont="1" applyFill="1"/>
    <xf numFmtId="0" fontId="5" fillId="2" borderId="0" xfId="3" applyFont="1" applyFill="1" applyAlignment="1">
      <alignment vertical="top"/>
    </xf>
    <xf numFmtId="0" fontId="5" fillId="2" borderId="7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0" xfId="3" applyFont="1" applyFill="1" applyAlignment="1">
      <alignment vertical="center"/>
    </xf>
    <xf numFmtId="0" fontId="3" fillId="0" borderId="2" xfId="0" applyFont="1" applyBorder="1" applyAlignment="1" applyProtection="1">
      <alignment wrapText="1"/>
      <protection locked="0"/>
    </xf>
    <xf numFmtId="0" fontId="2" fillId="0" borderId="5" xfId="0" applyFont="1" applyBorder="1" applyAlignment="1">
      <alignment horizontal="right" vertical="center"/>
    </xf>
    <xf numFmtId="165" fontId="2" fillId="0" borderId="4" xfId="1" applyNumberFormat="1" applyFont="1" applyFill="1" applyBorder="1" applyAlignment="1">
      <alignment vertical="center"/>
    </xf>
    <xf numFmtId="0" fontId="7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vertical="center" wrapText="1"/>
    </xf>
    <xf numFmtId="3" fontId="4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4" xfId="0" applyFont="1" applyFill="1" applyBorder="1" applyAlignment="1">
      <alignment horizontal="center" vertical="center"/>
    </xf>
    <xf numFmtId="164" fontId="5" fillId="4" borderId="5" xfId="1" applyNumberFormat="1" applyFont="1" applyFill="1" applyBorder="1" applyAlignment="1">
      <alignment horizontal="right" vertical="center" wrapText="1"/>
    </xf>
    <xf numFmtId="0" fontId="9" fillId="0" borderId="7" xfId="0" applyFont="1" applyBorder="1" applyAlignment="1">
      <alignment horizontal="left" vertical="top" wrapText="1"/>
    </xf>
    <xf numFmtId="0" fontId="12" fillId="0" borderId="0" xfId="0" applyFont="1" applyAlignment="1">
      <alignment horizontal="center"/>
    </xf>
    <xf numFmtId="0" fontId="3" fillId="0" borderId="1" xfId="0" applyFont="1" applyBorder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wrapText="1"/>
      <protection locked="0"/>
    </xf>
  </cellXfs>
  <cellStyles count="4">
    <cellStyle name="Comma" xfId="1" builtinId="3"/>
    <cellStyle name="Comma [0]" xfId="2" builtinId="6"/>
    <cellStyle name="Normal" xfId="0" builtinId="0"/>
    <cellStyle name="Normal_Estimasi Biaya Rumah Kepsek" xfId="3" xr:uid="{F65468E8-4AA6-4999-9069-57CE1048BC0E}"/>
  </cellStyles>
  <dxfs count="0"/>
  <tableStyles count="0" defaultTableStyle="TableStyleMedium2" defaultPivotStyle="PivotStyleLight16"/>
  <colors>
    <mruColors>
      <color rgb="FFF8FBF3"/>
      <color rgb="FFFFFFE1"/>
      <color rgb="FFF3F9EB"/>
      <color rgb="FFEBF6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F8054-A144-4C6B-AB0C-7660B03BEB8B}">
  <dimension ref="B2:G48"/>
  <sheetViews>
    <sheetView showGridLines="0" tabSelected="1" topLeftCell="A12" workbookViewId="0">
      <selection activeCell="J36" sqref="J36"/>
    </sheetView>
  </sheetViews>
  <sheetFormatPr defaultRowHeight="11.65" x14ac:dyDescent="0.35"/>
  <cols>
    <col min="1" max="1" width="3.73046875" style="3" customWidth="1"/>
    <col min="2" max="2" width="33.9296875" style="3" customWidth="1"/>
    <col min="3" max="3" width="13.6640625" style="3" customWidth="1"/>
    <col min="4" max="4" width="12.86328125" style="3" customWidth="1"/>
    <col min="5" max="5" width="13.33203125" style="3" customWidth="1"/>
    <col min="6" max="6" width="15.796875" style="3" bestFit="1" customWidth="1"/>
    <col min="7" max="7" width="25.86328125" style="3" customWidth="1"/>
    <col min="8" max="16384" width="9.06640625" style="3"/>
  </cols>
  <sheetData>
    <row r="2" spans="2:7" s="1" customFormat="1" ht="16.899999999999999" x14ac:dyDescent="0.5">
      <c r="B2" s="68" t="s">
        <v>0</v>
      </c>
      <c r="C2" s="68"/>
      <c r="D2" s="68"/>
      <c r="E2" s="68"/>
      <c r="F2" s="68"/>
      <c r="G2" s="68"/>
    </row>
    <row r="3" spans="2:7" s="1" customFormat="1" x14ac:dyDescent="0.35">
      <c r="B3" s="2"/>
      <c r="C3" s="2"/>
      <c r="D3" s="2"/>
      <c r="E3" s="2"/>
      <c r="F3" s="2"/>
      <c r="G3" s="2"/>
    </row>
    <row r="4" spans="2:7" s="1" customFormat="1" x14ac:dyDescent="0.35">
      <c r="B4" s="2"/>
      <c r="C4" s="2"/>
      <c r="D4" s="2"/>
      <c r="E4" s="2"/>
      <c r="F4" s="2"/>
      <c r="G4" s="2"/>
    </row>
    <row r="5" spans="2:7" s="1" customFormat="1" x14ac:dyDescent="0.35">
      <c r="B5" s="1" t="s">
        <v>1</v>
      </c>
      <c r="C5" s="2"/>
      <c r="D5" s="2"/>
      <c r="E5" s="2"/>
      <c r="F5" s="2"/>
      <c r="G5" s="2"/>
    </row>
    <row r="6" spans="2:7" ht="16.5" customHeight="1" x14ac:dyDescent="0.35">
      <c r="B6" s="1"/>
      <c r="C6" s="4" t="s">
        <v>2</v>
      </c>
      <c r="D6" s="69"/>
      <c r="E6" s="69"/>
      <c r="F6" s="70"/>
      <c r="G6" s="5"/>
    </row>
    <row r="7" spans="2:7" ht="16.5" customHeight="1" x14ac:dyDescent="0.35">
      <c r="B7" s="1"/>
      <c r="C7" s="4" t="s">
        <v>3</v>
      </c>
      <c r="D7" s="55"/>
      <c r="E7" s="55"/>
      <c r="F7" s="5"/>
      <c r="G7" s="5"/>
    </row>
    <row r="8" spans="2:7" ht="16.5" customHeight="1" x14ac:dyDescent="0.35">
      <c r="B8" s="1"/>
      <c r="C8" s="1"/>
      <c r="D8" s="55"/>
      <c r="E8" s="55"/>
      <c r="F8" s="6"/>
      <c r="G8" s="6"/>
    </row>
    <row r="9" spans="2:7" ht="16.5" customHeight="1" x14ac:dyDescent="0.35">
      <c r="B9" s="1"/>
      <c r="C9" s="1"/>
      <c r="D9" s="55"/>
      <c r="E9" s="55"/>
      <c r="F9" s="6"/>
      <c r="G9" s="6"/>
    </row>
    <row r="10" spans="2:7" ht="16.5" customHeight="1" x14ac:dyDescent="0.35">
      <c r="B10" s="1"/>
      <c r="C10" s="1" t="s">
        <v>4</v>
      </c>
      <c r="D10" s="7"/>
      <c r="E10" s="7"/>
      <c r="F10" s="6"/>
      <c r="G10" s="6"/>
    </row>
    <row r="11" spans="2:7" ht="16.5" customHeight="1" x14ac:dyDescent="0.35">
      <c r="B11" s="1"/>
      <c r="C11" s="1" t="s">
        <v>5</v>
      </c>
      <c r="D11" s="55"/>
      <c r="E11" s="55"/>
      <c r="F11" s="6"/>
      <c r="G11" s="6"/>
    </row>
    <row r="12" spans="2:7" ht="16.5" customHeight="1" x14ac:dyDescent="0.35">
      <c r="C12" s="4" t="s">
        <v>6</v>
      </c>
      <c r="D12" s="55"/>
      <c r="E12" s="55"/>
      <c r="F12" s="6"/>
      <c r="G12" s="6"/>
    </row>
    <row r="13" spans="2:7" ht="18.75" customHeight="1" x14ac:dyDescent="0.35">
      <c r="C13" s="8"/>
      <c r="D13" s="6"/>
      <c r="E13" s="6"/>
      <c r="F13" s="6"/>
      <c r="G13" s="6"/>
    </row>
    <row r="14" spans="2:7" ht="18.75" customHeight="1" x14ac:dyDescent="0.35">
      <c r="D14" s="6"/>
      <c r="E14" s="6"/>
      <c r="F14" s="6"/>
      <c r="G14" s="6"/>
    </row>
    <row r="15" spans="2:7" ht="12" customHeight="1" x14ac:dyDescent="0.35">
      <c r="D15" s="6"/>
      <c r="E15" s="6"/>
      <c r="F15" s="6"/>
      <c r="G15" s="6"/>
    </row>
    <row r="16" spans="2:7" s="9" customFormat="1" ht="12.4" customHeight="1" x14ac:dyDescent="0.45">
      <c r="B16" s="9" t="s">
        <v>29</v>
      </c>
      <c r="D16" s="10"/>
      <c r="E16" s="10"/>
      <c r="F16" s="10"/>
      <c r="G16" s="10"/>
    </row>
    <row r="17" spans="2:7" s="9" customFormat="1" ht="12.4" customHeight="1" x14ac:dyDescent="0.45">
      <c r="B17" s="9" t="s">
        <v>28</v>
      </c>
      <c r="D17" s="10"/>
      <c r="E17" s="10"/>
      <c r="F17" s="10"/>
      <c r="G17" s="10"/>
    </row>
    <row r="18" spans="2:7" s="9" customFormat="1" ht="12.4" customHeight="1" x14ac:dyDescent="0.45">
      <c r="B18" s="9" t="s">
        <v>30</v>
      </c>
      <c r="D18" s="10"/>
      <c r="E18" s="10"/>
      <c r="F18" s="10"/>
      <c r="G18" s="10"/>
    </row>
    <row r="19" spans="2:7" s="9" customFormat="1" ht="12.4" customHeight="1" x14ac:dyDescent="0.45">
      <c r="B19" s="9" t="s">
        <v>46</v>
      </c>
      <c r="D19" s="10"/>
      <c r="E19" s="10"/>
      <c r="F19" s="10"/>
      <c r="G19" s="10"/>
    </row>
    <row r="20" spans="2:7" ht="9.75" customHeight="1" x14ac:dyDescent="0.35">
      <c r="B20" s="11"/>
      <c r="C20" s="11"/>
      <c r="D20" s="12"/>
      <c r="E20" s="12"/>
      <c r="F20" s="12"/>
      <c r="G20" s="12"/>
    </row>
    <row r="21" spans="2:7" s="9" customFormat="1" ht="27.75" customHeight="1" x14ac:dyDescent="0.45">
      <c r="B21" s="58" t="s">
        <v>7</v>
      </c>
      <c r="C21" s="59" t="s">
        <v>8</v>
      </c>
      <c r="D21" s="60" t="s">
        <v>9</v>
      </c>
      <c r="E21" s="61" t="s">
        <v>10</v>
      </c>
      <c r="F21" s="62" t="s">
        <v>11</v>
      </c>
      <c r="G21" s="65" t="s">
        <v>32</v>
      </c>
    </row>
    <row r="22" spans="2:7" s="9" customFormat="1" ht="23.35" customHeight="1" x14ac:dyDescent="0.45">
      <c r="B22" s="13" t="s">
        <v>12</v>
      </c>
      <c r="C22" s="14" t="s">
        <v>13</v>
      </c>
      <c r="D22" s="15">
        <v>40</v>
      </c>
      <c r="E22" s="66"/>
      <c r="F22" s="16">
        <f>E22*D22</f>
        <v>0</v>
      </c>
      <c r="G22" s="17"/>
    </row>
    <row r="23" spans="2:7" s="9" customFormat="1" ht="23.35" customHeight="1" x14ac:dyDescent="0.45">
      <c r="B23" s="13" t="s">
        <v>41</v>
      </c>
      <c r="C23" s="14" t="s">
        <v>13</v>
      </c>
      <c r="D23" s="15">
        <v>60</v>
      </c>
      <c r="E23" s="66"/>
      <c r="F23" s="16">
        <f t="shared" ref="F23:F29" si="0">E23*D23</f>
        <v>0</v>
      </c>
      <c r="G23" s="17"/>
    </row>
    <row r="24" spans="2:7" s="9" customFormat="1" ht="23.35" customHeight="1" x14ac:dyDescent="0.45">
      <c r="B24" s="13" t="s">
        <v>42</v>
      </c>
      <c r="C24" s="14" t="s">
        <v>13</v>
      </c>
      <c r="D24" s="15">
        <v>60</v>
      </c>
      <c r="E24" s="66"/>
      <c r="F24" s="16">
        <f t="shared" si="0"/>
        <v>0</v>
      </c>
      <c r="G24" s="17"/>
    </row>
    <row r="25" spans="2:7" s="9" customFormat="1" ht="23.35" customHeight="1" x14ac:dyDescent="0.45">
      <c r="B25" s="18" t="s">
        <v>43</v>
      </c>
      <c r="C25" s="14" t="s">
        <v>13</v>
      </c>
      <c r="D25" s="15">
        <v>50</v>
      </c>
      <c r="E25" s="66"/>
      <c r="F25" s="16">
        <f t="shared" si="0"/>
        <v>0</v>
      </c>
      <c r="G25" s="17"/>
    </row>
    <row r="26" spans="2:7" s="9" customFormat="1" ht="23.35" customHeight="1" x14ac:dyDescent="0.45">
      <c r="B26" s="18" t="s">
        <v>44</v>
      </c>
      <c r="C26" s="14" t="s">
        <v>13</v>
      </c>
      <c r="D26" s="15">
        <v>50</v>
      </c>
      <c r="E26" s="66"/>
      <c r="F26" s="16">
        <f t="shared" si="0"/>
        <v>0</v>
      </c>
      <c r="G26" s="17"/>
    </row>
    <row r="27" spans="2:7" s="9" customFormat="1" ht="23.35" customHeight="1" x14ac:dyDescent="0.45">
      <c r="B27" s="13" t="s">
        <v>45</v>
      </c>
      <c r="C27" s="14" t="s">
        <v>13</v>
      </c>
      <c r="D27" s="15">
        <v>60</v>
      </c>
      <c r="E27" s="66"/>
      <c r="F27" s="16">
        <f t="shared" si="0"/>
        <v>0</v>
      </c>
      <c r="G27" s="17"/>
    </row>
    <row r="28" spans="2:7" s="9" customFormat="1" ht="23.35" customHeight="1" x14ac:dyDescent="0.45">
      <c r="B28" s="13" t="s">
        <v>39</v>
      </c>
      <c r="C28" s="14" t="s">
        <v>13</v>
      </c>
      <c r="D28" s="15">
        <v>70</v>
      </c>
      <c r="E28" s="66"/>
      <c r="F28" s="16">
        <f t="shared" si="0"/>
        <v>0</v>
      </c>
      <c r="G28" s="17"/>
    </row>
    <row r="29" spans="2:7" s="9" customFormat="1" ht="23.35" customHeight="1" x14ac:dyDescent="0.45">
      <c r="B29" s="13" t="s">
        <v>40</v>
      </c>
      <c r="C29" s="14" t="s">
        <v>13</v>
      </c>
      <c r="D29" s="15">
        <v>105</v>
      </c>
      <c r="E29" s="66"/>
      <c r="F29" s="16">
        <f t="shared" si="0"/>
        <v>0</v>
      </c>
      <c r="G29" s="17"/>
    </row>
    <row r="30" spans="2:7" ht="22.15" customHeight="1" x14ac:dyDescent="0.35">
      <c r="B30" s="19"/>
      <c r="C30" s="19"/>
      <c r="D30" s="20"/>
      <c r="E30" s="21" t="s">
        <v>14</v>
      </c>
      <c r="F30" s="22">
        <f>SUM(F22:F29)</f>
        <v>0</v>
      </c>
      <c r="G30" s="23"/>
    </row>
    <row r="31" spans="2:7" ht="19.25" customHeight="1" x14ac:dyDescent="0.35">
      <c r="B31" s="19"/>
      <c r="C31" s="19"/>
      <c r="D31" s="20"/>
      <c r="E31" s="24"/>
      <c r="F31" s="25"/>
      <c r="G31" s="23"/>
    </row>
    <row r="32" spans="2:7" s="9" customFormat="1" ht="32.65" customHeight="1" x14ac:dyDescent="0.45">
      <c r="B32" s="63" t="s">
        <v>15</v>
      </c>
      <c r="C32" s="59" t="s">
        <v>8</v>
      </c>
      <c r="D32" s="64" t="s">
        <v>16</v>
      </c>
      <c r="E32" s="61" t="s">
        <v>10</v>
      </c>
      <c r="F32" s="62" t="s">
        <v>11</v>
      </c>
      <c r="G32" s="62" t="s">
        <v>17</v>
      </c>
    </row>
    <row r="33" spans="2:7" s="9" customFormat="1" ht="41.25" customHeight="1" x14ac:dyDescent="0.45">
      <c r="B33" s="13" t="s">
        <v>33</v>
      </c>
      <c r="C33" s="26" t="s">
        <v>18</v>
      </c>
      <c r="D33" s="27">
        <v>12</v>
      </c>
      <c r="E33" s="28">
        <v>430000</v>
      </c>
      <c r="F33" s="29">
        <f>E33*D33</f>
        <v>5160000</v>
      </c>
      <c r="G33" s="30" t="s">
        <v>37</v>
      </c>
    </row>
    <row r="34" spans="2:7" s="9" customFormat="1" ht="28.15" customHeight="1" x14ac:dyDescent="0.45">
      <c r="B34" s="18" t="s">
        <v>34</v>
      </c>
      <c r="C34" s="27" t="s">
        <v>19</v>
      </c>
      <c r="D34" s="27">
        <v>8</v>
      </c>
      <c r="E34" s="28">
        <v>1500000</v>
      </c>
      <c r="F34" s="29">
        <f t="shared" ref="F34:F36" si="1">E34*D34</f>
        <v>12000000</v>
      </c>
      <c r="G34" s="30" t="s">
        <v>36</v>
      </c>
    </row>
    <row r="35" spans="2:7" s="9" customFormat="1" ht="42.75" customHeight="1" x14ac:dyDescent="0.45">
      <c r="B35" s="18" t="s">
        <v>38</v>
      </c>
      <c r="C35" s="27" t="s">
        <v>19</v>
      </c>
      <c r="D35" s="27">
        <v>4</v>
      </c>
      <c r="E35" s="28">
        <v>6500000</v>
      </c>
      <c r="F35" s="29">
        <f t="shared" si="1"/>
        <v>26000000</v>
      </c>
      <c r="G35" s="30" t="s">
        <v>35</v>
      </c>
    </row>
    <row r="36" spans="2:7" s="9" customFormat="1" ht="21" customHeight="1" x14ac:dyDescent="0.45">
      <c r="B36" s="18" t="s">
        <v>20</v>
      </c>
      <c r="C36" s="27" t="s">
        <v>19</v>
      </c>
      <c r="D36" s="27">
        <v>4</v>
      </c>
      <c r="E36" s="28">
        <v>1000000</v>
      </c>
      <c r="F36" s="29">
        <f t="shared" si="1"/>
        <v>4000000</v>
      </c>
      <c r="G36" s="30"/>
    </row>
    <row r="37" spans="2:7" s="1" customFormat="1" ht="25.15" customHeight="1" x14ac:dyDescent="0.35">
      <c r="B37" s="31"/>
      <c r="C37" s="31"/>
      <c r="D37" s="32"/>
      <c r="E37" s="33" t="s">
        <v>14</v>
      </c>
      <c r="F37" s="34">
        <f>SUM(F33:F36)</f>
        <v>47160000</v>
      </c>
      <c r="G37" s="35"/>
    </row>
    <row r="38" spans="2:7" s="9" customFormat="1" ht="18.399999999999999" customHeight="1" x14ac:dyDescent="0.45">
      <c r="B38" s="13"/>
      <c r="C38" s="36"/>
      <c r="D38" s="27"/>
      <c r="E38" s="37"/>
      <c r="F38" s="29"/>
      <c r="G38" s="30"/>
    </row>
    <row r="39" spans="2:7" s="9" customFormat="1" ht="32.25" customHeight="1" x14ac:dyDescent="0.45">
      <c r="B39" s="58" t="s">
        <v>21</v>
      </c>
      <c r="C39" s="59" t="s">
        <v>8</v>
      </c>
      <c r="D39" s="60" t="s">
        <v>22</v>
      </c>
      <c r="E39" s="61" t="s">
        <v>10</v>
      </c>
      <c r="F39" s="62" t="s">
        <v>11</v>
      </c>
      <c r="G39" s="62" t="s">
        <v>23</v>
      </c>
    </row>
    <row r="40" spans="2:7" s="9" customFormat="1" ht="43.15" customHeight="1" x14ac:dyDescent="0.45">
      <c r="B40" s="38" t="s">
        <v>24</v>
      </c>
      <c r="C40" s="27" t="s">
        <v>19</v>
      </c>
      <c r="D40" s="27">
        <v>1</v>
      </c>
      <c r="E40" s="39">
        <v>300000000</v>
      </c>
      <c r="F40" s="40">
        <f t="shared" ref="F40" si="2">E40*D40</f>
        <v>300000000</v>
      </c>
      <c r="G40" s="41" t="s">
        <v>25</v>
      </c>
    </row>
    <row r="41" spans="2:7" s="9" customFormat="1" ht="18" customHeight="1" x14ac:dyDescent="0.45">
      <c r="B41" s="13"/>
      <c r="C41" s="42"/>
      <c r="D41" s="43"/>
      <c r="E41" s="28"/>
      <c r="F41" s="29"/>
      <c r="G41" s="30"/>
    </row>
    <row r="42" spans="2:7" s="9" customFormat="1" ht="20.25" customHeight="1" x14ac:dyDescent="0.45">
      <c r="B42" s="44"/>
      <c r="C42" s="45"/>
      <c r="D42" s="45"/>
      <c r="E42" s="56" t="s">
        <v>26</v>
      </c>
      <c r="F42" s="57">
        <f>F30+F37+F40</f>
        <v>347160000</v>
      </c>
      <c r="G42" s="46"/>
    </row>
    <row r="43" spans="2:7" ht="49.5" customHeight="1" x14ac:dyDescent="0.35">
      <c r="B43" s="67" t="s">
        <v>31</v>
      </c>
      <c r="C43" s="67"/>
      <c r="D43" s="67"/>
      <c r="F43" s="47"/>
    </row>
    <row r="44" spans="2:7" x14ac:dyDescent="0.35">
      <c r="B44" s="48"/>
      <c r="C44" s="48"/>
      <c r="D44" s="48"/>
      <c r="E44" s="48"/>
    </row>
    <row r="45" spans="2:7" ht="14.25" customHeight="1" x14ac:dyDescent="0.35">
      <c r="B45" s="48"/>
      <c r="C45" s="48"/>
      <c r="D45" s="48"/>
      <c r="E45" s="48"/>
    </row>
    <row r="46" spans="2:7" x14ac:dyDescent="0.35">
      <c r="B46" s="48"/>
      <c r="C46" s="48"/>
      <c r="D46" s="48"/>
      <c r="E46" s="49"/>
    </row>
    <row r="47" spans="2:7" ht="14.25" customHeight="1" x14ac:dyDescent="0.35">
      <c r="B47" s="48"/>
      <c r="C47" s="48"/>
      <c r="D47" s="48"/>
      <c r="E47" s="50"/>
      <c r="F47" s="51"/>
    </row>
    <row r="48" spans="2:7" ht="14.25" customHeight="1" x14ac:dyDescent="0.35">
      <c r="B48" s="52" t="s">
        <v>27</v>
      </c>
      <c r="C48" s="53"/>
      <c r="D48" s="48"/>
      <c r="E48" s="54"/>
    </row>
  </sheetData>
  <mergeCells count="3">
    <mergeCell ref="B43:D43"/>
    <mergeCell ref="B2:G2"/>
    <mergeCell ref="D6:F6"/>
  </mergeCells>
  <pageMargins left="0.19685039370078741" right="0" top="0.35433070866141736" bottom="0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Agnosti, Vera GIZ ID</dc:creator>
  <cp:lastModifiedBy>Agnosti, Vera GIZ ID</cp:lastModifiedBy>
  <cp:lastPrinted>2026-08-05T15:57:45Z</cp:lastPrinted>
  <dcterms:created xsi:type="dcterms:W3CDTF">2026-08-05T15:24:42Z</dcterms:created>
  <dcterms:modified xsi:type="dcterms:W3CDTF">2026-08-06T03:48:54Z</dcterms:modified>
</cp:coreProperties>
</file>